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00" yWindow="780" windowWidth="14890" windowHeight="8040" tabRatio="505"/>
  </bookViews>
  <sheets>
    <sheet name="спецификация" sheetId="12" r:id="rId1"/>
  </sheets>
  <calcPr calcId="145621"/>
</workbook>
</file>

<file path=xl/calcChain.xml><?xml version="1.0" encoding="utf-8"?>
<calcChain xmlns="http://schemas.openxmlformats.org/spreadsheetml/2006/main">
  <c r="E60" i="12" l="1"/>
  <c r="A7" i="12" l="1"/>
  <c r="A8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6" i="12" s="1"/>
  <c r="A27" i="12" s="1"/>
  <c r="A28" i="12" s="1"/>
  <c r="A29" i="12" s="1"/>
  <c r="A30" i="12" s="1"/>
  <c r="A31" i="12" s="1"/>
  <c r="A32" i="12" s="1"/>
  <c r="A34" i="12" s="1"/>
  <c r="A35" i="12" s="1"/>
  <c r="A36" i="12" s="1"/>
  <c r="A37" i="12" s="1"/>
  <c r="A38" i="12" s="1"/>
  <c r="A39" i="12" s="1"/>
  <c r="A43" i="12" l="1"/>
  <c r="A44" i="12" s="1"/>
  <c r="A45" i="12" s="1"/>
  <c r="A40" i="12"/>
  <c r="A41" i="12" s="1"/>
  <c r="A42" i="12" s="1"/>
  <c r="C4" i="12"/>
  <c r="D4" i="12" s="1"/>
  <c r="E4" i="12" s="1"/>
  <c r="A46" i="12" l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</calcChain>
</file>

<file path=xl/sharedStrings.xml><?xml version="1.0" encoding="utf-8"?>
<sst xmlns="http://schemas.openxmlformats.org/spreadsheetml/2006/main" count="210" uniqueCount="109">
  <si>
    <t>Кол-во</t>
  </si>
  <si>
    <t>Ед. изм.</t>
  </si>
  <si>
    <t>№ п/п</t>
  </si>
  <si>
    <t>Наименование ТМЦ</t>
  </si>
  <si>
    <t>ШТ</t>
  </si>
  <si>
    <t>СПЕЦИФИКАЦИЯ  НВЛ / НЛ</t>
  </si>
  <si>
    <t>Код SAP (номенкл. номер)</t>
  </si>
  <si>
    <t xml:space="preserve"> вес единицы, кг</t>
  </si>
  <si>
    <t xml:space="preserve">ВСЕГО  </t>
  </si>
  <si>
    <t>ЛОТ №1 (насосы масляные)</t>
  </si>
  <si>
    <t>78012186</t>
  </si>
  <si>
    <t>МАСЛЯНЫЙ НАСОС НШ-40В-3Л 16МПА № 950117</t>
  </si>
  <si>
    <t>72027262</t>
  </si>
  <si>
    <t>НАСОС МАСЛЯНЫЙ 2410, 3302</t>
  </si>
  <si>
    <t>72004008</t>
  </si>
  <si>
    <t>НАСОС МАСЛЯНЫЙ</t>
  </si>
  <si>
    <t>техническая характеристика, материальное исполнение</t>
  </si>
  <si>
    <t>без электродвигателя,    бывший в эксплуатации</t>
  </si>
  <si>
    <t>ЛОТ №2 (насосные агрегаты)</t>
  </si>
  <si>
    <t>78015303</t>
  </si>
  <si>
    <t>АГРЕГАТ НАСОСН Д-3 Q= 0,075ТН С Э/ДВИГАТ</t>
  </si>
  <si>
    <t>78015304</t>
  </si>
  <si>
    <t>АГРЕГАТ НАСОСНЫЙ Д4 Q=0,075ТН Э/ДВИГАТЕЛ</t>
  </si>
  <si>
    <t>78015306</t>
  </si>
  <si>
    <t>АГРЕГАТ НАС Н-35 Q=0,025ТН Э/ДВИГ И РАМ</t>
  </si>
  <si>
    <t>78017270</t>
  </si>
  <si>
    <t>АГРЕГАТ НАСОСНЫЙ</t>
  </si>
  <si>
    <t>78019575</t>
  </si>
  <si>
    <t>АГРЕГАТ ЭЛЕКТРОНАС. АР 150М,ЭЛ.ДВИГ АИР</t>
  </si>
  <si>
    <t>78019576</t>
  </si>
  <si>
    <t>АГРЕГАТ ЭЛЕКТРОНАС.Д1250-65ЭЛ.ДВ.,N160К</t>
  </si>
  <si>
    <t>78019577</t>
  </si>
  <si>
    <t>АГРЕГАТ ЭЛЕКТРОНАС.Д800-57ЭЛ.ДВИГ АЛ-103</t>
  </si>
  <si>
    <t>78019578</t>
  </si>
  <si>
    <t>АГРЕГАТ ЭЛЕКТРОНАС.Д800-57ЭЛ.ДВ.АИР,N160</t>
  </si>
  <si>
    <t>78019579</t>
  </si>
  <si>
    <t>АГРЕГАТ ЭЛЕКТРОНАС.Д800-57ЭЛ.ДВ АИРN=160</t>
  </si>
  <si>
    <t>78020750</t>
  </si>
  <si>
    <t>НАСОСНЫЙ АГРЕГАТ (ВИНТОВОЙ)</t>
  </si>
  <si>
    <t>78020751</t>
  </si>
  <si>
    <t>НАСОСНЫЙ АГРЕГАТ 1 1/2'' ЕАМ 40-80'</t>
  </si>
  <si>
    <t>78020752</t>
  </si>
  <si>
    <t>НАСОСНЫЙ АГРЕГАТ 2К6</t>
  </si>
  <si>
    <t>78020753</t>
  </si>
  <si>
    <t>НАСОСНЫЙ АГРЕГАТ 80/50</t>
  </si>
  <si>
    <t>78020754</t>
  </si>
  <si>
    <t>НАСОСНЫЙ АГРЕГАТ БЕЗ РАМЫ КRGIN50/315/25</t>
  </si>
  <si>
    <t>с электродвигателем</t>
  </si>
  <si>
    <t>без  электродвигателя</t>
  </si>
  <si>
    <t>с электродвигателем АИР</t>
  </si>
  <si>
    <t>с электродвигателем  N160K  общ. вес  эл.двиг 1110 кг</t>
  </si>
  <si>
    <t>с электродвигателем  АЛ-103,  общ. вес  эл.двиг 940 кг</t>
  </si>
  <si>
    <t>с электродвигателем АИР,N160,общ.вес 1120 кг</t>
  </si>
  <si>
    <t>с электродвигателем АИР,N161, общ.вес 1110 кг</t>
  </si>
  <si>
    <t>Лот №3 (электронасосы)</t>
  </si>
  <si>
    <t>ЭЛЕКТРОНАСОС 2ХГ-9К-28-3ТИП ГЕРМЕТИК</t>
  </si>
  <si>
    <t>ЭЛЕКТРОНАСОС 1ЦГ 12.5/50К-4/3У2</t>
  </si>
  <si>
    <t>ЭЛЕКТРОНАСОС ГЕРМ. 2ЦГ-200/50-К-45-</t>
  </si>
  <si>
    <t>ЭЛЕКТРОНАСОС ЦГ 25/80</t>
  </si>
  <si>
    <t>ЭЛЕКТРОНАСОС ЦГ 100/32К-15-2-У2</t>
  </si>
  <si>
    <t>78017227</t>
  </si>
  <si>
    <t>#НАСОС 1 В 20/5 С ДВИГАТЕЛЕМ</t>
  </si>
  <si>
    <t>78017230</t>
  </si>
  <si>
    <t>#НАСОС KRGIH С ДВИГ.</t>
  </si>
  <si>
    <t>78017231</t>
  </si>
  <si>
    <t>#НАСОС А13В 8\25-11\10Б ДВ</t>
  </si>
  <si>
    <t>78017234</t>
  </si>
  <si>
    <t>НАСОС ВК Б/У (БЕЗ ДВИГАТЕЛЯ)</t>
  </si>
  <si>
    <t>78017257</t>
  </si>
  <si>
    <t>НАСОС СМ 100-65-250/4 БЕЗ ДВИГАТЕЛЯ</t>
  </si>
  <si>
    <t>78017238</t>
  </si>
  <si>
    <t>НАСОС ДОЗАТОРНД2500/10ЭЛ.ДВ.АИМ-М-80ВN-1</t>
  </si>
  <si>
    <t>78017239</t>
  </si>
  <si>
    <t>НАСОС ДОЗАТОР НД2500/10ЭЛ.ДВ.4АМ-100N=3К</t>
  </si>
  <si>
    <t>78017251</t>
  </si>
  <si>
    <t>НАСОС ПРЕССУ</t>
  </si>
  <si>
    <t>78017263</t>
  </si>
  <si>
    <t>НАСОС ЦИРКУЛЯЦИОННЫЙ ОХГ 6-70 СТ.Х18Н10Т</t>
  </si>
  <si>
    <t>76011224</t>
  </si>
  <si>
    <t>НАСОС Н-217/1КС12-110/4 СТ09Г2С 10% ГОДН</t>
  </si>
  <si>
    <t>76011225</t>
  </si>
  <si>
    <t>НАСОС Н-217/2КС12-110/4 Б/У СТ.09Г2С</t>
  </si>
  <si>
    <t>77006464</t>
  </si>
  <si>
    <t>Насос CNF 65-315, э/д N74n-2 Hermetic</t>
  </si>
  <si>
    <t>78010627</t>
  </si>
  <si>
    <t>НАСОС ЦГ 100/80К</t>
  </si>
  <si>
    <t>78012191</t>
  </si>
  <si>
    <t>НАСОС 1 1/2 КИ-6</t>
  </si>
  <si>
    <t>78012193</t>
  </si>
  <si>
    <t>НАСОС Ц-101 50-10</t>
  </si>
  <si>
    <t>78017264</t>
  </si>
  <si>
    <t>НАСОС ЦН-249 № 27591104</t>
  </si>
  <si>
    <t>78017265</t>
  </si>
  <si>
    <t>НАСОС ШЕСТЕРЕНЧАТЫЙ ТИП R 45/125 FL-2</t>
  </si>
  <si>
    <t>78017267</t>
  </si>
  <si>
    <t>НАСОС ШЕСТЕРЕНЧАТЫЙ ТИП ERWI.1</t>
  </si>
  <si>
    <t>78020289</t>
  </si>
  <si>
    <t>НАСОС ВК-2-26</t>
  </si>
  <si>
    <t>78020749</t>
  </si>
  <si>
    <t>НАСОС РОТАЦИОННЫЙ</t>
  </si>
  <si>
    <t>72025253</t>
  </si>
  <si>
    <t>НАСОС ВОД.</t>
  </si>
  <si>
    <t>Лот №4 (насосы)</t>
  </si>
  <si>
    <t>с электродвигателем весом 220 кг</t>
  </si>
  <si>
    <t>с электродвигателем АИМ-М-80ВN-1</t>
  </si>
  <si>
    <t xml:space="preserve"> без  електродвигуна, 30% из нж сталі.</t>
  </si>
  <si>
    <t>78017228</t>
  </si>
  <si>
    <t>НАСОС 12НАХ22Х6</t>
  </si>
  <si>
    <t>с электродвигателем на станине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</si>
</sst>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#,##0.0"/>
    <numFmt numFmtId="166" formatCode="#,##0.00_р_.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4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/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wrapText="1"/>
    </xf>
    <xf numFmtId="0" fontId="0" fillId="0" borderId="0" xfId="0" applyFill="1"/>
    <xf numFmtId="0" fontId="6" fillId="0" borderId="0" xfId="0" applyFont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/>
    <xf numFmtId="166" fontId="9" fillId="0" borderId="1" xfId="0" applyNumberFormat="1" applyFont="1" applyFill="1" applyBorder="1"/>
    <xf numFmtId="165" fontId="9" fillId="0" borderId="1" xfId="0" applyNumberFormat="1" applyFont="1" applyFill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164" fontId="12" fillId="0" borderId="1" xfId="0" applyNumberFormat="1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2" fontId="14" fillId="0" borderId="1" xfId="0" applyNumberFormat="1" applyFont="1" applyBorder="1" applyAlignment="1">
      <alignment horizontal="right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12" fillId="0" borderId="1" xfId="0" applyNumberFormat="1" applyFont="1" applyFill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Border="1" applyAlignment="1">
      <alignment wrapText="1"/>
    </xf>
    <xf numFmtId="164" fontId="4" fillId="0" borderId="1" xfId="0" applyNumberFormat="1" applyFont="1" applyFill="1" applyBorder="1" applyAlignment="1">
      <alignment wrapText="1"/>
    </xf>
    <xf numFmtId="164" fontId="4" fillId="0" borderId="1" xfId="0" applyNumberFormat="1" applyFont="1" applyFill="1" applyBorder="1"/>
    <xf numFmtId="164" fontId="4" fillId="0" borderId="3" xfId="0" applyNumberFormat="1" applyFont="1" applyFill="1" applyBorder="1"/>
    <xf numFmtId="165" fontId="3" fillId="0" borderId="1" xfId="0" applyNumberFormat="1" applyFont="1" applyBorder="1"/>
  </cellXfs>
  <cellStyles count="7">
    <cellStyle name="Обычный" xfId="0" builtinId="0"/>
    <cellStyle name="Обычный 2" xfId="1"/>
    <cellStyle name="Обычный 3" xfId="2"/>
    <cellStyle name="Обычный 4" xfId="4"/>
    <cellStyle name="Обычный 5" xfId="3"/>
    <cellStyle name="Обычный 6" xfId="6"/>
    <cellStyle name="Финансовый 2" xfId="5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workbookViewId="0">
      <selection activeCell="K6" sqref="K6"/>
    </sheetView>
  </sheetViews>
  <sheetFormatPr defaultRowHeight="12.5" x14ac:dyDescent="0.25"/>
  <cols>
    <col min="1" max="1" width="6" customWidth="1"/>
    <col min="2" max="2" width="11.36328125" customWidth="1"/>
    <col min="3" max="3" width="37.453125" customWidth="1"/>
    <col min="4" max="4" width="6.36328125" customWidth="1"/>
    <col min="5" max="5" width="7.1796875" customWidth="1"/>
    <col min="6" max="6" width="9.54296875" style="7" customWidth="1"/>
    <col min="7" max="7" width="24.54296875" customWidth="1"/>
  </cols>
  <sheetData>
    <row r="1" spans="1:7" ht="28.25" customHeight="1" x14ac:dyDescent="0.35">
      <c r="A1" s="8" t="s">
        <v>5</v>
      </c>
      <c r="B1" s="8"/>
      <c r="C1" s="8"/>
      <c r="D1" s="8"/>
      <c r="E1" s="8"/>
      <c r="F1" s="8"/>
      <c r="G1" s="8"/>
    </row>
    <row r="3" spans="1:7" ht="54" customHeight="1" x14ac:dyDescent="0.25">
      <c r="A3" s="13" t="s">
        <v>2</v>
      </c>
      <c r="B3" s="13" t="s">
        <v>6</v>
      </c>
      <c r="C3" s="14" t="s">
        <v>3</v>
      </c>
      <c r="D3" s="13" t="s">
        <v>1</v>
      </c>
      <c r="E3" s="14" t="s">
        <v>0</v>
      </c>
      <c r="F3" s="15" t="s">
        <v>7</v>
      </c>
      <c r="G3" s="15" t="s">
        <v>16</v>
      </c>
    </row>
    <row r="4" spans="1:7" x14ac:dyDescent="0.25">
      <c r="A4" s="1">
        <v>1</v>
      </c>
      <c r="B4" s="2">
        <v>2</v>
      </c>
      <c r="C4" s="2">
        <f>B4+1</f>
        <v>3</v>
      </c>
      <c r="D4" s="2">
        <f t="shared" ref="D4:E4" si="0">C4+1</f>
        <v>4</v>
      </c>
      <c r="E4" s="2">
        <f t="shared" si="0"/>
        <v>5</v>
      </c>
      <c r="F4" s="2">
        <v>6</v>
      </c>
      <c r="G4" s="2">
        <v>7</v>
      </c>
    </row>
    <row r="5" spans="1:7" ht="14" x14ac:dyDescent="0.3">
      <c r="A5" s="4"/>
      <c r="B5" s="5"/>
      <c r="C5" s="6" t="s">
        <v>9</v>
      </c>
      <c r="D5" s="5"/>
      <c r="E5" s="5"/>
      <c r="F5" s="3"/>
      <c r="G5" s="3"/>
    </row>
    <row r="6" spans="1:7" ht="40.5" customHeight="1" x14ac:dyDescent="0.3">
      <c r="A6" s="24">
        <v>1</v>
      </c>
      <c r="B6" s="9" t="s">
        <v>10</v>
      </c>
      <c r="C6" s="10" t="s">
        <v>11</v>
      </c>
      <c r="D6" s="10" t="s">
        <v>4</v>
      </c>
      <c r="E6" s="12">
        <v>1</v>
      </c>
      <c r="F6" s="11">
        <v>5</v>
      </c>
      <c r="G6" s="16" t="s">
        <v>17</v>
      </c>
    </row>
    <row r="7" spans="1:7" ht="37" customHeight="1" x14ac:dyDescent="0.3">
      <c r="A7" s="24">
        <f>A6+1</f>
        <v>2</v>
      </c>
      <c r="B7" s="9" t="s">
        <v>12</v>
      </c>
      <c r="C7" s="10" t="s">
        <v>13</v>
      </c>
      <c r="D7" s="10" t="s">
        <v>4</v>
      </c>
      <c r="E7" s="12">
        <v>1</v>
      </c>
      <c r="F7" s="11">
        <v>1.6</v>
      </c>
      <c r="G7" s="16" t="s">
        <v>17</v>
      </c>
    </row>
    <row r="8" spans="1:7" ht="37.5" customHeight="1" x14ac:dyDescent="0.3">
      <c r="A8" s="24">
        <f t="shared" ref="A8:A59" si="1">A7+1</f>
        <v>3</v>
      </c>
      <c r="B8" s="9" t="s">
        <v>14</v>
      </c>
      <c r="C8" s="10" t="s">
        <v>15</v>
      </c>
      <c r="D8" s="10" t="s">
        <v>4</v>
      </c>
      <c r="E8" s="12">
        <v>1</v>
      </c>
      <c r="F8" s="11">
        <v>22</v>
      </c>
      <c r="G8" s="16" t="s">
        <v>17</v>
      </c>
    </row>
    <row r="9" spans="1:7" ht="13.75" customHeight="1" x14ac:dyDescent="0.3">
      <c r="A9" s="4"/>
      <c r="B9" s="5"/>
      <c r="C9" s="6" t="s">
        <v>18</v>
      </c>
      <c r="D9" s="5"/>
      <c r="E9" s="5"/>
      <c r="F9" s="3"/>
      <c r="G9" s="3"/>
    </row>
    <row r="10" spans="1:7" ht="29.5" customHeight="1" x14ac:dyDescent="0.3">
      <c r="A10" s="24">
        <v>1</v>
      </c>
      <c r="B10" s="9" t="s">
        <v>19</v>
      </c>
      <c r="C10" s="10" t="s">
        <v>20</v>
      </c>
      <c r="D10" s="10" t="s">
        <v>4</v>
      </c>
      <c r="E10" s="12">
        <v>1</v>
      </c>
      <c r="F10" s="18">
        <v>430</v>
      </c>
      <c r="G10" s="17" t="s">
        <v>47</v>
      </c>
    </row>
    <row r="11" spans="1:7" ht="36" customHeight="1" x14ac:dyDescent="0.3">
      <c r="A11" s="24">
        <f t="shared" si="1"/>
        <v>2</v>
      </c>
      <c r="B11" s="9" t="s">
        <v>21</v>
      </c>
      <c r="C11" s="10" t="s">
        <v>22</v>
      </c>
      <c r="D11" s="10" t="s">
        <v>4</v>
      </c>
      <c r="E11" s="12">
        <v>1</v>
      </c>
      <c r="F11" s="18">
        <v>430</v>
      </c>
      <c r="G11" s="17" t="s">
        <v>47</v>
      </c>
    </row>
    <row r="12" spans="1:7" ht="28.5" customHeight="1" x14ac:dyDescent="0.3">
      <c r="A12" s="24">
        <f t="shared" si="1"/>
        <v>3</v>
      </c>
      <c r="B12" s="9" t="s">
        <v>23</v>
      </c>
      <c r="C12" s="10" t="s">
        <v>24</v>
      </c>
      <c r="D12" s="10" t="s">
        <v>4</v>
      </c>
      <c r="E12" s="12">
        <v>1</v>
      </c>
      <c r="F12" s="18">
        <v>90</v>
      </c>
      <c r="G12" s="17" t="s">
        <v>47</v>
      </c>
    </row>
    <row r="13" spans="1:7" ht="28.5" customHeight="1" x14ac:dyDescent="0.3">
      <c r="A13" s="24">
        <f t="shared" si="1"/>
        <v>4</v>
      </c>
      <c r="B13" s="9" t="s">
        <v>25</v>
      </c>
      <c r="C13" s="10" t="s">
        <v>26</v>
      </c>
      <c r="D13" s="10" t="s">
        <v>4</v>
      </c>
      <c r="E13" s="12">
        <v>1</v>
      </c>
      <c r="F13" s="18">
        <v>140</v>
      </c>
      <c r="G13" s="17" t="s">
        <v>47</v>
      </c>
    </row>
    <row r="14" spans="1:7" ht="16.5" customHeight="1" x14ac:dyDescent="0.3">
      <c r="A14" s="24">
        <f t="shared" si="1"/>
        <v>5</v>
      </c>
      <c r="B14" s="9" t="s">
        <v>25</v>
      </c>
      <c r="C14" s="10" t="s">
        <v>26</v>
      </c>
      <c r="D14" s="10" t="s">
        <v>4</v>
      </c>
      <c r="E14" s="12">
        <v>1</v>
      </c>
      <c r="F14" s="18">
        <v>50</v>
      </c>
      <c r="G14" s="16" t="s">
        <v>48</v>
      </c>
    </row>
    <row r="15" spans="1:7" ht="13" x14ac:dyDescent="0.3">
      <c r="A15" s="24">
        <f t="shared" si="1"/>
        <v>6</v>
      </c>
      <c r="B15" s="9" t="s">
        <v>27</v>
      </c>
      <c r="C15" s="10" t="s">
        <v>28</v>
      </c>
      <c r="D15" s="10" t="s">
        <v>4</v>
      </c>
      <c r="E15" s="12">
        <v>1</v>
      </c>
      <c r="F15" s="18">
        <v>340</v>
      </c>
      <c r="G15" s="17" t="s">
        <v>49</v>
      </c>
    </row>
    <row r="16" spans="1:7" ht="27" customHeight="1" x14ac:dyDescent="0.3">
      <c r="A16" s="24">
        <f t="shared" si="1"/>
        <v>7</v>
      </c>
      <c r="B16" s="9" t="s">
        <v>29</v>
      </c>
      <c r="C16" s="10" t="s">
        <v>30</v>
      </c>
      <c r="D16" s="10" t="s">
        <v>4</v>
      </c>
      <c r="E16" s="12">
        <v>1</v>
      </c>
      <c r="F16" s="18">
        <v>2800</v>
      </c>
      <c r="G16" s="17" t="s">
        <v>50</v>
      </c>
    </row>
    <row r="17" spans="1:7" ht="29.5" customHeight="1" x14ac:dyDescent="0.3">
      <c r="A17" s="24">
        <f t="shared" si="1"/>
        <v>8</v>
      </c>
      <c r="B17" s="9" t="s">
        <v>31</v>
      </c>
      <c r="C17" s="10" t="s">
        <v>32</v>
      </c>
      <c r="D17" s="10" t="s">
        <v>4</v>
      </c>
      <c r="E17" s="12">
        <v>1</v>
      </c>
      <c r="F17" s="18">
        <v>1900</v>
      </c>
      <c r="G17" s="17" t="s">
        <v>51</v>
      </c>
    </row>
    <row r="18" spans="1:7" ht="29" customHeight="1" x14ac:dyDescent="0.3">
      <c r="A18" s="24">
        <f t="shared" si="1"/>
        <v>9</v>
      </c>
      <c r="B18" s="9" t="s">
        <v>33</v>
      </c>
      <c r="C18" s="10" t="s">
        <v>34</v>
      </c>
      <c r="D18" s="10" t="s">
        <v>4</v>
      </c>
      <c r="E18" s="12">
        <v>1</v>
      </c>
      <c r="F18" s="18">
        <v>2100</v>
      </c>
      <c r="G18" s="19" t="s">
        <v>52</v>
      </c>
    </row>
    <row r="19" spans="1:7" ht="26" x14ac:dyDescent="0.3">
      <c r="A19" s="24">
        <f t="shared" si="1"/>
        <v>10</v>
      </c>
      <c r="B19" s="9" t="s">
        <v>35</v>
      </c>
      <c r="C19" s="10" t="s">
        <v>36</v>
      </c>
      <c r="D19" s="10" t="s">
        <v>4</v>
      </c>
      <c r="E19" s="12">
        <v>1</v>
      </c>
      <c r="F19" s="18">
        <v>2500</v>
      </c>
      <c r="G19" s="19" t="s">
        <v>53</v>
      </c>
    </row>
    <row r="20" spans="1:7" ht="29.5" customHeight="1" x14ac:dyDescent="0.3">
      <c r="A20" s="24">
        <f t="shared" si="1"/>
        <v>11</v>
      </c>
      <c r="B20" s="9" t="s">
        <v>37</v>
      </c>
      <c r="C20" s="10" t="s">
        <v>38</v>
      </c>
      <c r="D20" s="10" t="s">
        <v>4</v>
      </c>
      <c r="E20" s="12">
        <v>1</v>
      </c>
      <c r="F20" s="18">
        <v>300</v>
      </c>
      <c r="G20" s="20" t="s">
        <v>17</v>
      </c>
    </row>
    <row r="21" spans="1:7" ht="13" x14ac:dyDescent="0.3">
      <c r="A21" s="24">
        <f t="shared" si="1"/>
        <v>12</v>
      </c>
      <c r="B21" s="9" t="s">
        <v>39</v>
      </c>
      <c r="C21" s="10" t="s">
        <v>40</v>
      </c>
      <c r="D21" s="10" t="s">
        <v>4</v>
      </c>
      <c r="E21" s="12">
        <v>1</v>
      </c>
      <c r="F21" s="18">
        <v>250</v>
      </c>
      <c r="G21" s="17" t="s">
        <v>47</v>
      </c>
    </row>
    <row r="22" spans="1:7" ht="13" x14ac:dyDescent="0.3">
      <c r="A22" s="24">
        <f t="shared" si="1"/>
        <v>13</v>
      </c>
      <c r="B22" s="9" t="s">
        <v>41</v>
      </c>
      <c r="C22" s="10" t="s">
        <v>42</v>
      </c>
      <c r="D22" s="10" t="s">
        <v>4</v>
      </c>
      <c r="E22" s="12">
        <v>1</v>
      </c>
      <c r="F22" s="18">
        <v>300</v>
      </c>
      <c r="G22" s="17" t="s">
        <v>47</v>
      </c>
    </row>
    <row r="23" spans="1:7" ht="13" x14ac:dyDescent="0.3">
      <c r="A23" s="24">
        <f t="shared" si="1"/>
        <v>14</v>
      </c>
      <c r="B23" s="9" t="s">
        <v>43</v>
      </c>
      <c r="C23" s="10" t="s">
        <v>44</v>
      </c>
      <c r="D23" s="10" t="s">
        <v>4</v>
      </c>
      <c r="E23" s="12">
        <v>2</v>
      </c>
      <c r="F23" s="18">
        <v>350</v>
      </c>
      <c r="G23" s="17" t="s">
        <v>47</v>
      </c>
    </row>
    <row r="24" spans="1:7" ht="13" x14ac:dyDescent="0.3">
      <c r="A24" s="24">
        <f t="shared" si="1"/>
        <v>15</v>
      </c>
      <c r="B24" s="9" t="s">
        <v>45</v>
      </c>
      <c r="C24" s="10" t="s">
        <v>46</v>
      </c>
      <c r="D24" s="10" t="s">
        <v>4</v>
      </c>
      <c r="E24" s="12">
        <v>1</v>
      </c>
      <c r="F24" s="18">
        <v>460</v>
      </c>
      <c r="G24" s="17" t="s">
        <v>47</v>
      </c>
    </row>
    <row r="25" spans="1:7" ht="14" x14ac:dyDescent="0.3">
      <c r="A25" s="4"/>
      <c r="B25" s="5"/>
      <c r="C25" s="6" t="s">
        <v>54</v>
      </c>
      <c r="D25" s="5"/>
      <c r="E25" s="5"/>
      <c r="F25" s="3"/>
      <c r="G25" s="3"/>
    </row>
    <row r="26" spans="1:7" ht="13" x14ac:dyDescent="0.3">
      <c r="A26" s="24">
        <f t="shared" si="1"/>
        <v>1</v>
      </c>
      <c r="B26" s="21">
        <v>78019566</v>
      </c>
      <c r="C26" s="22" t="s">
        <v>55</v>
      </c>
      <c r="D26" s="22" t="s">
        <v>4</v>
      </c>
      <c r="E26" s="23">
        <v>1</v>
      </c>
      <c r="F26" s="26">
        <v>140</v>
      </c>
      <c r="G26" s="25" t="s">
        <v>48</v>
      </c>
    </row>
    <row r="27" spans="1:7" ht="13" x14ac:dyDescent="0.3">
      <c r="A27" s="24">
        <f t="shared" si="1"/>
        <v>2</v>
      </c>
      <c r="B27" s="21">
        <v>78019567</v>
      </c>
      <c r="C27" s="22" t="s">
        <v>56</v>
      </c>
      <c r="D27" s="22" t="s">
        <v>4</v>
      </c>
      <c r="E27" s="23">
        <v>2</v>
      </c>
      <c r="F27" s="18">
        <v>50</v>
      </c>
      <c r="G27" s="25" t="s">
        <v>48</v>
      </c>
    </row>
    <row r="28" spans="1:7" ht="13" x14ac:dyDescent="0.3">
      <c r="A28" s="24">
        <f t="shared" si="1"/>
        <v>3</v>
      </c>
      <c r="B28" s="21">
        <v>78019568</v>
      </c>
      <c r="C28" s="22" t="s">
        <v>57</v>
      </c>
      <c r="D28" s="22" t="s">
        <v>4</v>
      </c>
      <c r="E28" s="23">
        <v>1</v>
      </c>
      <c r="F28" s="18">
        <v>300</v>
      </c>
      <c r="G28" s="25" t="s">
        <v>48</v>
      </c>
    </row>
    <row r="29" spans="1:7" ht="13" x14ac:dyDescent="0.3">
      <c r="A29" s="24">
        <f t="shared" si="1"/>
        <v>4</v>
      </c>
      <c r="B29" s="21">
        <v>78019574</v>
      </c>
      <c r="C29" s="22" t="s">
        <v>58</v>
      </c>
      <c r="D29" s="22" t="s">
        <v>4</v>
      </c>
      <c r="E29" s="23">
        <v>1</v>
      </c>
      <c r="F29" s="18">
        <v>140</v>
      </c>
      <c r="G29" s="25" t="s">
        <v>48</v>
      </c>
    </row>
    <row r="30" spans="1:7" ht="13" x14ac:dyDescent="0.3">
      <c r="A30" s="24">
        <f t="shared" si="1"/>
        <v>5</v>
      </c>
      <c r="B30" s="21">
        <v>78020558</v>
      </c>
      <c r="C30" s="22" t="s">
        <v>59</v>
      </c>
      <c r="D30" s="22" t="s">
        <v>4</v>
      </c>
      <c r="E30" s="23">
        <v>1</v>
      </c>
      <c r="F30" s="18">
        <v>340</v>
      </c>
      <c r="G30" s="25" t="s">
        <v>48</v>
      </c>
    </row>
    <row r="31" spans="1:7" ht="13" x14ac:dyDescent="0.3">
      <c r="A31" s="24">
        <f t="shared" si="1"/>
        <v>6</v>
      </c>
      <c r="B31" s="21">
        <v>78020558</v>
      </c>
      <c r="C31" s="22" t="s">
        <v>59</v>
      </c>
      <c r="D31" s="22" t="s">
        <v>4</v>
      </c>
      <c r="E31" s="23">
        <v>1</v>
      </c>
      <c r="F31" s="18">
        <v>330</v>
      </c>
      <c r="G31" s="25" t="s">
        <v>48</v>
      </c>
    </row>
    <row r="32" spans="1:7" ht="13" x14ac:dyDescent="0.3">
      <c r="A32" s="24">
        <f t="shared" si="1"/>
        <v>7</v>
      </c>
      <c r="B32" s="21">
        <v>78020558</v>
      </c>
      <c r="C32" s="22" t="s">
        <v>59</v>
      </c>
      <c r="D32" s="22" t="s">
        <v>4</v>
      </c>
      <c r="E32" s="23">
        <v>1</v>
      </c>
      <c r="F32" s="18">
        <v>320</v>
      </c>
      <c r="G32" s="25" t="s">
        <v>48</v>
      </c>
    </row>
    <row r="33" spans="1:7" ht="14" x14ac:dyDescent="0.3">
      <c r="A33" s="4"/>
      <c r="B33" s="5"/>
      <c r="C33" s="6" t="s">
        <v>102</v>
      </c>
      <c r="D33" s="5"/>
      <c r="E33" s="5"/>
      <c r="F33" s="3"/>
      <c r="G33" s="3"/>
    </row>
    <row r="34" spans="1:7" ht="13" x14ac:dyDescent="0.3">
      <c r="A34" s="24">
        <f t="shared" si="1"/>
        <v>1</v>
      </c>
      <c r="B34" s="9" t="s">
        <v>60</v>
      </c>
      <c r="C34" s="10" t="s">
        <v>61</v>
      </c>
      <c r="D34" s="10" t="s">
        <v>4</v>
      </c>
      <c r="E34" s="12">
        <v>2</v>
      </c>
      <c r="F34" s="30">
        <v>200</v>
      </c>
      <c r="G34" s="17" t="s">
        <v>47</v>
      </c>
    </row>
    <row r="35" spans="1:7" ht="26" x14ac:dyDescent="0.3">
      <c r="A35" s="24">
        <f t="shared" si="1"/>
        <v>2</v>
      </c>
      <c r="B35" s="9" t="s">
        <v>62</v>
      </c>
      <c r="C35" s="10" t="s">
        <v>63</v>
      </c>
      <c r="D35" s="10" t="s">
        <v>4</v>
      </c>
      <c r="E35" s="12">
        <v>1</v>
      </c>
      <c r="F35" s="31">
        <v>460</v>
      </c>
      <c r="G35" s="17" t="s">
        <v>103</v>
      </c>
    </row>
    <row r="36" spans="1:7" ht="13" x14ac:dyDescent="0.3">
      <c r="A36" s="24">
        <f t="shared" si="1"/>
        <v>3</v>
      </c>
      <c r="B36" s="9" t="s">
        <v>64</v>
      </c>
      <c r="C36" s="10" t="s">
        <v>65</v>
      </c>
      <c r="D36" s="10" t="s">
        <v>4</v>
      </c>
      <c r="E36" s="12">
        <v>1</v>
      </c>
      <c r="F36" s="31">
        <v>120</v>
      </c>
      <c r="G36" s="25" t="s">
        <v>48</v>
      </c>
    </row>
    <row r="37" spans="1:7" ht="13" x14ac:dyDescent="0.3">
      <c r="A37" s="24">
        <f t="shared" si="1"/>
        <v>4</v>
      </c>
      <c r="B37" s="9" t="s">
        <v>66</v>
      </c>
      <c r="C37" s="10" t="s">
        <v>67</v>
      </c>
      <c r="D37" s="10" t="s">
        <v>4</v>
      </c>
      <c r="E37" s="12">
        <v>1</v>
      </c>
      <c r="F37" s="31">
        <v>200</v>
      </c>
      <c r="G37" s="25" t="s">
        <v>48</v>
      </c>
    </row>
    <row r="38" spans="1:7" ht="13" x14ac:dyDescent="0.3">
      <c r="A38" s="24">
        <f t="shared" si="1"/>
        <v>5</v>
      </c>
      <c r="B38" s="9" t="s">
        <v>68</v>
      </c>
      <c r="C38" s="10" t="s">
        <v>69</v>
      </c>
      <c r="D38" s="10" t="s">
        <v>4</v>
      </c>
      <c r="E38" s="12">
        <v>3</v>
      </c>
      <c r="F38" s="32">
        <v>150</v>
      </c>
      <c r="G38" s="25" t="s">
        <v>48</v>
      </c>
    </row>
    <row r="39" spans="1:7" ht="30" customHeight="1" x14ac:dyDescent="0.3">
      <c r="A39" s="24">
        <f t="shared" si="1"/>
        <v>6</v>
      </c>
      <c r="B39" s="9" t="s">
        <v>70</v>
      </c>
      <c r="C39" s="10" t="s">
        <v>71</v>
      </c>
      <c r="D39" s="10" t="s">
        <v>4</v>
      </c>
      <c r="E39" s="12">
        <v>1</v>
      </c>
      <c r="F39" s="31">
        <v>120</v>
      </c>
      <c r="G39" s="29" t="s">
        <v>104</v>
      </c>
    </row>
    <row r="40" spans="1:7" ht="13" x14ac:dyDescent="0.3">
      <c r="A40" s="24">
        <f t="shared" si="1"/>
        <v>7</v>
      </c>
      <c r="B40" s="9" t="s">
        <v>72</v>
      </c>
      <c r="C40" s="10" t="s">
        <v>73</v>
      </c>
      <c r="D40" s="10" t="s">
        <v>4</v>
      </c>
      <c r="E40" s="12">
        <v>1</v>
      </c>
      <c r="F40" s="31">
        <v>160</v>
      </c>
      <c r="G40" s="19" t="s">
        <v>48</v>
      </c>
    </row>
    <row r="41" spans="1:7" ht="26" x14ac:dyDescent="0.3">
      <c r="A41" s="24">
        <f t="shared" si="1"/>
        <v>8</v>
      </c>
      <c r="B41" s="9" t="s">
        <v>76</v>
      </c>
      <c r="C41" s="10" t="s">
        <v>77</v>
      </c>
      <c r="D41" s="10" t="s">
        <v>4</v>
      </c>
      <c r="E41" s="12">
        <v>1</v>
      </c>
      <c r="F41" s="31">
        <v>3600</v>
      </c>
      <c r="G41" s="27" t="s">
        <v>105</v>
      </c>
    </row>
    <row r="42" spans="1:7" ht="13" x14ac:dyDescent="0.3">
      <c r="A42" s="24">
        <f t="shared" si="1"/>
        <v>9</v>
      </c>
      <c r="B42" s="9" t="s">
        <v>78</v>
      </c>
      <c r="C42" s="10" t="s">
        <v>79</v>
      </c>
      <c r="D42" s="10" t="s">
        <v>4</v>
      </c>
      <c r="E42" s="12">
        <v>1</v>
      </c>
      <c r="F42" s="31">
        <v>300</v>
      </c>
      <c r="G42" s="17" t="s">
        <v>47</v>
      </c>
    </row>
    <row r="43" spans="1:7" ht="13" x14ac:dyDescent="0.3">
      <c r="A43" s="24">
        <f t="shared" si="1"/>
        <v>10</v>
      </c>
      <c r="B43" s="9" t="s">
        <v>80</v>
      </c>
      <c r="C43" s="10" t="s">
        <v>81</v>
      </c>
      <c r="D43" s="10" t="s">
        <v>4</v>
      </c>
      <c r="E43" s="12">
        <v>1</v>
      </c>
      <c r="F43" s="31">
        <v>300</v>
      </c>
      <c r="G43" s="17" t="s">
        <v>47</v>
      </c>
    </row>
    <row r="44" spans="1:7" ht="13" x14ac:dyDescent="0.3">
      <c r="A44" s="24">
        <f t="shared" si="1"/>
        <v>11</v>
      </c>
      <c r="B44" s="9" t="s">
        <v>82</v>
      </c>
      <c r="C44" s="10" t="s">
        <v>83</v>
      </c>
      <c r="D44" s="10" t="s">
        <v>4</v>
      </c>
      <c r="E44" s="12">
        <v>1</v>
      </c>
      <c r="F44" s="31">
        <v>280</v>
      </c>
      <c r="G44" s="17" t="s">
        <v>47</v>
      </c>
    </row>
    <row r="45" spans="1:7" ht="13" x14ac:dyDescent="0.3">
      <c r="A45" s="24">
        <f t="shared" si="1"/>
        <v>12</v>
      </c>
      <c r="B45" s="9" t="s">
        <v>84</v>
      </c>
      <c r="C45" s="10" t="s">
        <v>85</v>
      </c>
      <c r="D45" s="10" t="s">
        <v>4</v>
      </c>
      <c r="E45" s="12">
        <v>2</v>
      </c>
      <c r="F45" s="31">
        <v>310</v>
      </c>
      <c r="G45" s="19" t="s">
        <v>48</v>
      </c>
    </row>
    <row r="46" spans="1:7" ht="13" x14ac:dyDescent="0.3">
      <c r="A46" s="24">
        <f t="shared" si="1"/>
        <v>13</v>
      </c>
      <c r="B46" s="9" t="s">
        <v>86</v>
      </c>
      <c r="C46" s="10" t="s">
        <v>87</v>
      </c>
      <c r="D46" s="10" t="s">
        <v>4</v>
      </c>
      <c r="E46" s="12">
        <v>1</v>
      </c>
      <c r="F46" s="31">
        <v>90</v>
      </c>
      <c r="G46" s="19" t="s">
        <v>48</v>
      </c>
    </row>
    <row r="47" spans="1:7" ht="13" x14ac:dyDescent="0.3">
      <c r="A47" s="24">
        <f t="shared" si="1"/>
        <v>14</v>
      </c>
      <c r="B47" s="9" t="s">
        <v>86</v>
      </c>
      <c r="C47" s="10" t="s">
        <v>87</v>
      </c>
      <c r="D47" s="10" t="s">
        <v>4</v>
      </c>
      <c r="E47" s="12">
        <v>1</v>
      </c>
      <c r="F47" s="31">
        <v>230</v>
      </c>
      <c r="G47" s="19" t="s">
        <v>48</v>
      </c>
    </row>
    <row r="48" spans="1:7" ht="13" x14ac:dyDescent="0.3">
      <c r="A48" s="24">
        <f t="shared" si="1"/>
        <v>15</v>
      </c>
      <c r="B48" s="9" t="s">
        <v>88</v>
      </c>
      <c r="C48" s="10" t="s">
        <v>89</v>
      </c>
      <c r="D48" s="10" t="s">
        <v>4</v>
      </c>
      <c r="E48" s="12">
        <v>1</v>
      </c>
      <c r="F48" s="32">
        <v>90</v>
      </c>
      <c r="G48" s="19" t="s">
        <v>48</v>
      </c>
    </row>
    <row r="49" spans="1:7" ht="13" x14ac:dyDescent="0.3">
      <c r="A49" s="24">
        <f t="shared" si="1"/>
        <v>16</v>
      </c>
      <c r="B49" s="9" t="s">
        <v>90</v>
      </c>
      <c r="C49" s="10" t="s">
        <v>91</v>
      </c>
      <c r="D49" s="10" t="s">
        <v>4</v>
      </c>
      <c r="E49" s="12">
        <v>1</v>
      </c>
      <c r="F49" s="31">
        <v>27</v>
      </c>
      <c r="G49" s="19" t="s">
        <v>48</v>
      </c>
    </row>
    <row r="50" spans="1:7" ht="13" x14ac:dyDescent="0.3">
      <c r="A50" s="24">
        <f t="shared" si="1"/>
        <v>17</v>
      </c>
      <c r="B50" s="9" t="s">
        <v>92</v>
      </c>
      <c r="C50" s="10" t="s">
        <v>93</v>
      </c>
      <c r="D50" s="10" t="s">
        <v>4</v>
      </c>
      <c r="E50" s="12">
        <v>1</v>
      </c>
      <c r="F50" s="31">
        <v>16</v>
      </c>
      <c r="G50" s="19" t="s">
        <v>48</v>
      </c>
    </row>
    <row r="51" spans="1:7" ht="13" x14ac:dyDescent="0.3">
      <c r="A51" s="24">
        <f t="shared" si="1"/>
        <v>18</v>
      </c>
      <c r="B51" s="9" t="s">
        <v>94</v>
      </c>
      <c r="C51" s="10" t="s">
        <v>95</v>
      </c>
      <c r="D51" s="10" t="s">
        <v>4</v>
      </c>
      <c r="E51" s="12">
        <v>1</v>
      </c>
      <c r="F51" s="31">
        <v>14</v>
      </c>
      <c r="G51" s="19" t="s">
        <v>48</v>
      </c>
    </row>
    <row r="52" spans="1:7" ht="13" x14ac:dyDescent="0.3">
      <c r="A52" s="24">
        <f t="shared" si="1"/>
        <v>19</v>
      </c>
      <c r="B52" s="9" t="s">
        <v>96</v>
      </c>
      <c r="C52" s="10" t="s">
        <v>97</v>
      </c>
      <c r="D52" s="10" t="s">
        <v>4</v>
      </c>
      <c r="E52" s="12">
        <v>1</v>
      </c>
      <c r="F52" s="31">
        <v>96</v>
      </c>
      <c r="G52" s="19" t="s">
        <v>48</v>
      </c>
    </row>
    <row r="53" spans="1:7" ht="13" x14ac:dyDescent="0.3">
      <c r="A53" s="24">
        <f t="shared" si="1"/>
        <v>20</v>
      </c>
      <c r="B53" s="9" t="s">
        <v>96</v>
      </c>
      <c r="C53" s="10" t="s">
        <v>97</v>
      </c>
      <c r="D53" s="10" t="s">
        <v>4</v>
      </c>
      <c r="E53" s="12">
        <v>1</v>
      </c>
      <c r="F53" s="31">
        <v>96</v>
      </c>
      <c r="G53" s="19" t="s">
        <v>48</v>
      </c>
    </row>
    <row r="54" spans="1:7" ht="13" x14ac:dyDescent="0.3">
      <c r="A54" s="24">
        <f t="shared" si="1"/>
        <v>21</v>
      </c>
      <c r="B54" s="9" t="s">
        <v>98</v>
      </c>
      <c r="C54" s="10" t="s">
        <v>99</v>
      </c>
      <c r="D54" s="10" t="s">
        <v>4</v>
      </c>
      <c r="E54" s="12">
        <v>1</v>
      </c>
      <c r="F54" s="31">
        <v>65</v>
      </c>
      <c r="G54" s="19" t="s">
        <v>48</v>
      </c>
    </row>
    <row r="55" spans="1:7" ht="13" x14ac:dyDescent="0.3">
      <c r="A55" s="24">
        <f t="shared" si="1"/>
        <v>22</v>
      </c>
      <c r="B55" s="9" t="s">
        <v>100</v>
      </c>
      <c r="C55" s="10" t="s">
        <v>101</v>
      </c>
      <c r="D55" s="10" t="s">
        <v>4</v>
      </c>
      <c r="E55" s="12">
        <v>1</v>
      </c>
      <c r="F55" s="31">
        <v>0.93</v>
      </c>
      <c r="G55" s="19" t="s">
        <v>48</v>
      </c>
    </row>
    <row r="56" spans="1:7" ht="13" x14ac:dyDescent="0.3">
      <c r="A56" s="24">
        <f t="shared" si="1"/>
        <v>23</v>
      </c>
      <c r="B56" s="9" t="s">
        <v>74</v>
      </c>
      <c r="C56" s="10" t="s">
        <v>75</v>
      </c>
      <c r="D56" s="10" t="s">
        <v>4</v>
      </c>
      <c r="E56" s="12">
        <v>1</v>
      </c>
      <c r="F56" s="31">
        <v>70</v>
      </c>
      <c r="G56" s="19" t="s">
        <v>48</v>
      </c>
    </row>
    <row r="57" spans="1:7" ht="13" x14ac:dyDescent="0.3">
      <c r="A57" s="24">
        <f t="shared" si="1"/>
        <v>24</v>
      </c>
      <c r="B57" s="9" t="s">
        <v>106</v>
      </c>
      <c r="C57" s="10" t="s">
        <v>107</v>
      </c>
      <c r="D57" s="10" t="s">
        <v>4</v>
      </c>
      <c r="E57" s="12">
        <v>1</v>
      </c>
      <c r="F57" s="18">
        <v>360</v>
      </c>
      <c r="G57" s="17" t="s">
        <v>47</v>
      </c>
    </row>
    <row r="58" spans="1:7" ht="13" x14ac:dyDescent="0.3">
      <c r="A58" s="24">
        <f t="shared" si="1"/>
        <v>25</v>
      </c>
      <c r="B58" s="9" t="s">
        <v>106</v>
      </c>
      <c r="C58" s="10" t="s">
        <v>107</v>
      </c>
      <c r="D58" s="10" t="s">
        <v>4</v>
      </c>
      <c r="E58" s="12">
        <v>1</v>
      </c>
      <c r="F58" s="18">
        <v>450</v>
      </c>
      <c r="G58" s="17" t="s">
        <v>47</v>
      </c>
    </row>
    <row r="59" spans="1:7" ht="26" x14ac:dyDescent="0.3">
      <c r="A59" s="24">
        <f t="shared" si="1"/>
        <v>26</v>
      </c>
      <c r="B59" s="9" t="s">
        <v>106</v>
      </c>
      <c r="C59" s="10" t="s">
        <v>107</v>
      </c>
      <c r="D59" s="10" t="s">
        <v>4</v>
      </c>
      <c r="E59" s="12">
        <v>1</v>
      </c>
      <c r="F59" s="18">
        <v>660</v>
      </c>
      <c r="G59" s="17" t="s">
        <v>108</v>
      </c>
    </row>
    <row r="60" spans="1:7" ht="13" x14ac:dyDescent="0.3">
      <c r="A60" s="24"/>
      <c r="B60" s="24"/>
      <c r="C60" s="24" t="s">
        <v>8</v>
      </c>
      <c r="D60" s="24"/>
      <c r="E60" s="33">
        <f>SUM(E6:E59)</f>
        <v>57</v>
      </c>
      <c r="F60" s="28"/>
      <c r="G60" s="24"/>
    </row>
  </sheetData>
  <mergeCells count="1">
    <mergeCell ref="A1:G1"/>
  </mergeCells>
  <dataValidations count="1">
    <dataValidation type="decimal" allowBlank="1" showErrorMessage="1" errorTitle="Ошибка" error="Введите действительное числовое значение" sqref="D10:D24 D34:D59">
      <formula1>0</formula1>
      <formula2>9999999999999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Kuzmina, Yulia N.</cp:lastModifiedBy>
  <cp:lastPrinted>2021-01-26T11:37:08Z</cp:lastPrinted>
  <dcterms:created xsi:type="dcterms:W3CDTF">2011-03-01T10:40:19Z</dcterms:created>
  <dcterms:modified xsi:type="dcterms:W3CDTF">2021-07-15T08:28:04Z</dcterms:modified>
</cp:coreProperties>
</file>